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8" windowWidth="19440" windowHeight="12540" activeTab="3"/>
  </bookViews>
  <sheets>
    <sheet name="по среднему" sheetId="1" r:id="rId1"/>
    <sheet name="по стоимости квартала с коэфф р" sheetId="4" r:id="rId2"/>
    <sheet name="по стоим квартала без коэфф рас" sheetId="2" r:id="rId3"/>
    <sheet name="коэффицент" sheetId="3" r:id="rId4"/>
  </sheets>
  <calcPr calcId="162913"/>
</workbook>
</file>

<file path=xl/calcChain.xml><?xml version="1.0" encoding="utf-8"?>
<calcChain xmlns="http://schemas.openxmlformats.org/spreadsheetml/2006/main">
  <c r="H7" i="1" l="1"/>
  <c r="G16" i="1"/>
  <c r="H16" i="1"/>
  <c r="G17" i="1"/>
  <c r="H17" i="1"/>
  <c r="G18" i="1"/>
  <c r="H18" i="1"/>
  <c r="H5" i="1" l="1"/>
  <c r="H6" i="1"/>
  <c r="H8" i="1"/>
  <c r="H9" i="1"/>
  <c r="H10" i="1"/>
  <c r="H11" i="1"/>
  <c r="H12" i="1"/>
  <c r="H13" i="1"/>
  <c r="H14" i="1"/>
  <c r="H15" i="1"/>
  <c r="H4" i="1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G5" i="4"/>
  <c r="G4" i="4"/>
  <c r="G3" i="4"/>
  <c r="G10" i="1"/>
  <c r="G11" i="1"/>
  <c r="G12" i="1"/>
  <c r="G13" i="1"/>
  <c r="G14" i="1"/>
  <c r="G15" i="1"/>
  <c r="G19" i="2"/>
  <c r="G24" i="2"/>
  <c r="G23" i="2"/>
  <c r="G22" i="2"/>
  <c r="G21" i="2"/>
  <c r="G20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4" i="2"/>
  <c r="G3" i="2"/>
  <c r="G5" i="1" l="1"/>
  <c r="G6" i="1"/>
  <c r="G8" i="1"/>
  <c r="G9" i="1"/>
  <c r="G4" i="1"/>
</calcChain>
</file>

<file path=xl/sharedStrings.xml><?xml version="1.0" encoding="utf-8"?>
<sst xmlns="http://schemas.openxmlformats.org/spreadsheetml/2006/main" count="118" uniqueCount="67">
  <si>
    <t>Особенности месторасположения нестационарного торгового объекта</t>
  </si>
  <si>
    <t xml:space="preserve">С - средний уровень кадастровой стоимости 1 кв. м </t>
  </si>
  <si>
    <t>S - площадь земельного участка</t>
  </si>
  <si>
    <t xml:space="preserve">Кс - коэффициент, учитывающий специализацию нестационарного торгового объекта </t>
  </si>
  <si>
    <t xml:space="preserve">Км - коэффициент, учитывающий территориальное расположение нестационарного торгового объекта </t>
  </si>
  <si>
    <t>Рыночная  площадь около здания, расположенного по адресу: г. Шенкурск ул. К. Либкнехта д.9 (бывшее здание кинотеатра «Победа»)</t>
  </si>
  <si>
    <t>площадка около здания по адресу: г. Шенкурск, ул. Ленина д.18</t>
  </si>
  <si>
    <t>площадка около магазина Универмага по адресу: г. Шенкурск, ул. К.Либкнехта, д.8</t>
  </si>
  <si>
    <t>площадка около здания  по адресу: г. Шенкурск, ул. Ленина д.1б</t>
  </si>
  <si>
    <t>площадка у здания по адресу: г.Шенкурск ул. Ленина д.23</t>
  </si>
  <si>
    <t>итого</t>
  </si>
  <si>
    <t>д.Ивановская площадка вблизи д.18</t>
  </si>
  <si>
    <t>д.Шипуновская площадка около здания, ул.Волосатого, д.20, д.28</t>
  </si>
  <si>
    <t>д.Петровская площадка около здания д.53</t>
  </si>
  <si>
    <t>д.Вяткинская площадка вблизи д.36</t>
  </si>
  <si>
    <t>д.Никифоровская около здания ДК , Ленина 16</t>
  </si>
  <si>
    <t>д.Куликовская площадка около клуба, Школьная,д.3</t>
  </si>
  <si>
    <t>д.Раковская вблизи здания д.41</t>
  </si>
  <si>
    <t>с.Ровдино площадка около здания по адресу ул.Ленина 31 А.</t>
  </si>
  <si>
    <t>с.Ровдино около здания по адресу Ленина д.41</t>
  </si>
  <si>
    <t>д.Усть-Паденьга около торгового объекта по адресу ул.Центральная ,д.20</t>
  </si>
  <si>
    <t>п.Шелашский около здания клуба по адресу ул.Школьная, д.25</t>
  </si>
  <si>
    <t>с.Шеговары вблизи здания по адресу ул.Центральная,д.24</t>
  </si>
  <si>
    <t>с.Шеговары вблизи здания по адресу ул.Центральная,д.39</t>
  </si>
  <si>
    <t>с.Шеговары вблизи здания по адресу ул.Мира 1 Б</t>
  </si>
  <si>
    <t>с.Шеговары вблизи здания по адресу ул.Центральная д.69А</t>
  </si>
  <si>
    <t>особенности месторасположения нестационарного торгового объекта</t>
  </si>
  <si>
    <t>Коэффицент, учитывающий территориальное расположение нестационарного торгового объекта в г.Шенкурск</t>
  </si>
  <si>
    <t>значение коэффицента    км</t>
  </si>
  <si>
    <t>д.Усть-Паденьга около торгового объекта по адресу: ул.Центральная ,д.20</t>
  </si>
  <si>
    <t>п.Шелашский около здания клуба по адресу: ул.Школьная, д.25</t>
  </si>
  <si>
    <t>с.Ровдино площадка около здания по адресу: ул.Ленина 31 А.</t>
  </si>
  <si>
    <t>с.Ровдино около здания по адресу: Ленина д.41</t>
  </si>
  <si>
    <t>с.Шеговары вблизи здания по адресу: ул.Центральная,д.24</t>
  </si>
  <si>
    <t>с.Шеговары вблизи здания по адресу: ул.Центральная,д.39</t>
  </si>
  <si>
    <t>с.Шеговары вблизи здания по адресу: ул.Мира 1 Б</t>
  </si>
  <si>
    <t>с.Шеговары вблизи здания по адресу: ул.Центральная д.69А</t>
  </si>
  <si>
    <t>д.Шипуновская площадка около здания по адресу:, ул.Волосатого, д.20, д.28</t>
  </si>
  <si>
    <t>д.Никифоровская около здания ДК ,по адресу: Ленина 16</t>
  </si>
  <si>
    <t>д.Ивановская площадка вблизи здания по адресу: д.18</t>
  </si>
  <si>
    <t>д.Вяткинская площадка вблизи здания по адресу: д.36</t>
  </si>
  <si>
    <t>д.Раковская вблизи здания по адресу:д.41</t>
  </si>
  <si>
    <t>д.Петровская площадка около здания по адресу: д.53</t>
  </si>
  <si>
    <t>коэффицент, учитывающий специализацию нестационарного торгового объекта</t>
  </si>
  <si>
    <t>специализация нестационарного торгового объекта</t>
  </si>
  <si>
    <t>Мясная продукция,рыбная продукция</t>
  </si>
  <si>
    <t>значение коэффицента   Кс</t>
  </si>
  <si>
    <t>Непродовольственные товары</t>
  </si>
  <si>
    <t>Смешанные товары (продовольственные и непродовольственные товары товары</t>
  </si>
  <si>
    <t>Хлеб,хлебобулочная продукция и (или) молоко, молочная продукция</t>
  </si>
  <si>
    <t>Овощи,фрукты,сухофрукты,орехи</t>
  </si>
  <si>
    <t>Площадка около здания по адресу: г. Шенкурск, ул. Ленина д.18</t>
  </si>
  <si>
    <t>Площадка около магазина Универмага по адресу: г. Шенкурск, ул. К.Либкнехта, д.8</t>
  </si>
  <si>
    <t>Площадка около здания  по адресу: г. Шенкурск, ул. Ленина д.1б</t>
  </si>
  <si>
    <t>Площадка у здания по адресу: г.Шенкурск ул. Ленина д.23</t>
  </si>
  <si>
    <t>д.Одинцовская вблизи здания клуба по адресу: д.78</t>
  </si>
  <si>
    <t>д.Одинцовская вблизи здания по адресу: д.49</t>
  </si>
  <si>
    <t>По среднему уровню кадастровой стоимости . Сегмент Предпринимательство</t>
  </si>
  <si>
    <t>По кадастровой стоимости квартала. Сегмент Предпринимательство</t>
  </si>
  <si>
    <t>в постановлении отсутствует квартал 29:20:130144</t>
  </si>
  <si>
    <t>в постановлении отсутствует квартал 29:20:130129</t>
  </si>
  <si>
    <t>Коэффицент, учитывающий территориальное расположение населенного пункта  в Шенкурском муниципальном округе</t>
  </si>
  <si>
    <t>площадка около остановки по адресу: г. Шенкурск, перекресток ул. Ломоносова и ул. Красноармейская</t>
  </si>
  <si>
    <t>д.Шипуновская площадка около здания, ул.Волосатого, д.20</t>
  </si>
  <si>
    <t>д.Ивановская площадка вблизи д.19</t>
  </si>
  <si>
    <t>д.Вяткинская площадка вблизи д.34</t>
  </si>
  <si>
    <t>д.Раковская вблизи здания д.45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</si>
</sst>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wrapText="1"/>
    </xf>
    <xf numFmtId="0" fontId="1" fillId="3" borderId="1" xfId="0" applyFont="1" applyFill="1" applyBorder="1" applyAlignment="1">
      <alignment wrapText="1"/>
    </xf>
    <xf numFmtId="0" fontId="3" fillId="0" borderId="0" xfId="0" applyFont="1" applyAlignment="1">
      <alignment horizontal="center" wrapText="1"/>
    </xf>
    <xf numFmtId="0" fontId="4" fillId="0" borderId="0" xfId="0" applyFont="1"/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wrapText="1"/>
    </xf>
    <xf numFmtId="164" fontId="4" fillId="0" borderId="1" xfId="0" applyNumberFormat="1" applyFont="1" applyBorder="1"/>
    <xf numFmtId="0" fontId="4" fillId="0" borderId="1" xfId="0" applyFont="1" applyBorder="1"/>
    <xf numFmtId="0" fontId="4" fillId="0" borderId="1" xfId="0" applyFont="1" applyFill="1" applyBorder="1" applyAlignment="1">
      <alignment wrapText="1"/>
    </xf>
    <xf numFmtId="0" fontId="4" fillId="3" borderId="1" xfId="0" applyFont="1" applyFill="1" applyBorder="1" applyAlignment="1">
      <alignment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18"/>
  <sheetViews>
    <sheetView workbookViewId="0">
      <selection activeCell="K8" sqref="K8"/>
    </sheetView>
  </sheetViews>
  <sheetFormatPr defaultRowHeight="14.4" x14ac:dyDescent="0.3"/>
  <cols>
    <col min="2" max="2" width="85.33203125" customWidth="1"/>
    <col min="3" max="3" width="23" customWidth="1"/>
    <col min="4" max="4" width="18.44140625" customWidth="1"/>
    <col min="5" max="5" width="23" customWidth="1"/>
    <col min="6" max="6" width="19.5546875" customWidth="1"/>
    <col min="7" max="7" width="44.88671875" hidden="1" customWidth="1"/>
    <col min="8" max="8" width="18" customWidth="1"/>
  </cols>
  <sheetData>
    <row r="1" spans="2:18" ht="28.5" customHeight="1" x14ac:dyDescent="0.3">
      <c r="C1" t="s">
        <v>57</v>
      </c>
    </row>
    <row r="2" spans="2:18" ht="21" customHeight="1" x14ac:dyDescent="0.25"/>
    <row r="3" spans="2:18" ht="102.75" customHeight="1" x14ac:dyDescent="0.3">
      <c r="B3" s="10" t="s">
        <v>0</v>
      </c>
      <c r="C3" s="10" t="s">
        <v>1</v>
      </c>
      <c r="D3" s="10" t="s">
        <v>2</v>
      </c>
      <c r="E3" s="10" t="s">
        <v>3</v>
      </c>
      <c r="F3" s="10" t="s">
        <v>4</v>
      </c>
      <c r="G3" s="2" t="s">
        <v>10</v>
      </c>
      <c r="H3" s="21" t="s">
        <v>10</v>
      </c>
      <c r="I3" s="1"/>
      <c r="J3" s="1"/>
      <c r="K3" s="1"/>
      <c r="L3" s="1"/>
      <c r="M3" s="1"/>
      <c r="N3" s="1"/>
      <c r="O3" s="1"/>
      <c r="P3" s="1"/>
      <c r="Q3" s="1"/>
      <c r="R3" s="1"/>
    </row>
    <row r="4" spans="2:18" ht="47.25" customHeight="1" x14ac:dyDescent="0.3">
      <c r="B4" s="3" t="s">
        <v>5</v>
      </c>
      <c r="C4" s="4">
        <v>400.06</v>
      </c>
      <c r="D4" s="4">
        <v>22</v>
      </c>
      <c r="E4" s="4">
        <v>0.5</v>
      </c>
      <c r="F4" s="4">
        <v>1</v>
      </c>
      <c r="G4" s="4">
        <f>C4*D4*E4*F4</f>
        <v>4400.66</v>
      </c>
      <c r="H4" s="22">
        <f>C4*D4*E4*F4</f>
        <v>4400.66</v>
      </c>
    </row>
    <row r="5" spans="2:18" ht="33" customHeight="1" x14ac:dyDescent="0.3">
      <c r="B5" s="3" t="s">
        <v>6</v>
      </c>
      <c r="C5" s="4">
        <v>400.06</v>
      </c>
      <c r="D5" s="4">
        <v>50</v>
      </c>
      <c r="E5" s="4">
        <v>0.8</v>
      </c>
      <c r="F5" s="4">
        <v>1</v>
      </c>
      <c r="G5" s="4">
        <f t="shared" ref="G5:G18" si="0">C5*D5*E5*F5</f>
        <v>16002.400000000001</v>
      </c>
      <c r="H5" s="22">
        <f t="shared" ref="H5:H18" si="1">C5*D5*E5*F5</f>
        <v>16002.400000000001</v>
      </c>
    </row>
    <row r="6" spans="2:18" ht="30.75" customHeight="1" x14ac:dyDescent="0.3">
      <c r="B6" s="3" t="s">
        <v>7</v>
      </c>
      <c r="C6" s="4">
        <v>400.06</v>
      </c>
      <c r="D6" s="4">
        <v>50</v>
      </c>
      <c r="E6" s="4">
        <v>0.5</v>
      </c>
      <c r="F6" s="4">
        <v>0.8</v>
      </c>
      <c r="G6" s="4">
        <f t="shared" si="0"/>
        <v>8001.2000000000007</v>
      </c>
      <c r="H6" s="22">
        <f t="shared" si="1"/>
        <v>8001.2000000000007</v>
      </c>
    </row>
    <row r="7" spans="2:18" ht="30.75" customHeight="1" x14ac:dyDescent="0.3">
      <c r="B7" s="23" t="s">
        <v>62</v>
      </c>
      <c r="C7" s="24">
        <v>400.06</v>
      </c>
      <c r="D7" s="24">
        <v>50</v>
      </c>
      <c r="E7" s="24">
        <v>1</v>
      </c>
      <c r="F7" s="24">
        <v>0.8</v>
      </c>
      <c r="G7" s="24"/>
      <c r="H7" s="25">
        <f t="shared" si="1"/>
        <v>16002.400000000001</v>
      </c>
    </row>
    <row r="8" spans="2:18" ht="36.75" customHeight="1" x14ac:dyDescent="0.3">
      <c r="B8" s="3" t="s">
        <v>8</v>
      </c>
      <c r="C8" s="4">
        <v>400.06</v>
      </c>
      <c r="D8" s="4">
        <v>50</v>
      </c>
      <c r="E8" s="4">
        <v>0.5</v>
      </c>
      <c r="F8" s="4">
        <v>0.5</v>
      </c>
      <c r="G8" s="4">
        <f t="shared" si="0"/>
        <v>5000.75</v>
      </c>
      <c r="H8" s="22">
        <f t="shared" si="1"/>
        <v>5000.75</v>
      </c>
    </row>
    <row r="9" spans="2:18" ht="24" customHeight="1" x14ac:dyDescent="0.3">
      <c r="B9" s="3" t="s">
        <v>9</v>
      </c>
      <c r="C9" s="4">
        <v>400.06</v>
      </c>
      <c r="D9" s="4">
        <v>50</v>
      </c>
      <c r="E9" s="4">
        <v>0.5</v>
      </c>
      <c r="F9" s="4">
        <v>0.5</v>
      </c>
      <c r="G9" s="4">
        <f t="shared" si="0"/>
        <v>5000.75</v>
      </c>
      <c r="H9" s="22">
        <f t="shared" si="1"/>
        <v>5000.75</v>
      </c>
    </row>
    <row r="10" spans="2:18" ht="18" x14ac:dyDescent="0.3">
      <c r="B10" s="5" t="s">
        <v>21</v>
      </c>
      <c r="C10" s="4">
        <v>400.06</v>
      </c>
      <c r="D10" s="4">
        <v>50</v>
      </c>
      <c r="E10" s="18">
        <v>0.5</v>
      </c>
      <c r="F10" s="4">
        <v>0.5</v>
      </c>
      <c r="G10" s="4">
        <f t="shared" si="0"/>
        <v>5000.75</v>
      </c>
      <c r="H10" s="22">
        <f t="shared" si="1"/>
        <v>5000.75</v>
      </c>
    </row>
    <row r="11" spans="2:18" ht="33" customHeight="1" x14ac:dyDescent="0.3">
      <c r="B11" s="6" t="s">
        <v>20</v>
      </c>
      <c r="C11" s="4">
        <v>400.06</v>
      </c>
      <c r="D11" s="4">
        <v>50</v>
      </c>
      <c r="E11" s="18">
        <v>0.5</v>
      </c>
      <c r="F11" s="4">
        <v>0.5</v>
      </c>
      <c r="G11" s="4">
        <f t="shared" si="0"/>
        <v>5000.75</v>
      </c>
      <c r="H11" s="22">
        <f t="shared" si="1"/>
        <v>5000.75</v>
      </c>
    </row>
    <row r="12" spans="2:18" ht="18" x14ac:dyDescent="0.3">
      <c r="B12" s="6" t="s">
        <v>19</v>
      </c>
      <c r="C12" s="4">
        <v>400.06</v>
      </c>
      <c r="D12" s="4">
        <v>50</v>
      </c>
      <c r="E12" s="18">
        <v>0.5</v>
      </c>
      <c r="F12" s="4">
        <v>0.5</v>
      </c>
      <c r="G12" s="4">
        <f t="shared" si="0"/>
        <v>5000.75</v>
      </c>
      <c r="H12" s="22">
        <f t="shared" si="1"/>
        <v>5000.75</v>
      </c>
    </row>
    <row r="13" spans="2:18" ht="18" x14ac:dyDescent="0.3">
      <c r="B13" s="6" t="s">
        <v>24</v>
      </c>
      <c r="C13" s="4">
        <v>400.06</v>
      </c>
      <c r="D13" s="4">
        <v>50</v>
      </c>
      <c r="E13" s="18">
        <v>0.7</v>
      </c>
      <c r="F13" s="4">
        <v>0.5</v>
      </c>
      <c r="G13" s="4">
        <f t="shared" si="0"/>
        <v>7001.0499999999993</v>
      </c>
      <c r="H13" s="22">
        <f t="shared" si="1"/>
        <v>7001.0499999999993</v>
      </c>
    </row>
    <row r="14" spans="2:18" ht="18" x14ac:dyDescent="0.3">
      <c r="B14" s="6" t="s">
        <v>63</v>
      </c>
      <c r="C14" s="4">
        <v>400.06</v>
      </c>
      <c r="D14" s="4">
        <v>50</v>
      </c>
      <c r="E14" s="18">
        <v>0.8</v>
      </c>
      <c r="F14" s="4">
        <v>0.5</v>
      </c>
      <c r="G14" s="4">
        <f t="shared" si="0"/>
        <v>8001.2000000000007</v>
      </c>
      <c r="H14" s="22">
        <f t="shared" si="1"/>
        <v>8001.2000000000007</v>
      </c>
    </row>
    <row r="15" spans="2:18" ht="23.25" customHeight="1" x14ac:dyDescent="0.3">
      <c r="B15" s="6" t="s">
        <v>64</v>
      </c>
      <c r="C15" s="4">
        <v>400.06</v>
      </c>
      <c r="D15" s="4">
        <v>50</v>
      </c>
      <c r="E15" s="4">
        <v>0.5</v>
      </c>
      <c r="F15" s="4">
        <v>0.2</v>
      </c>
      <c r="G15" s="4">
        <f t="shared" si="0"/>
        <v>2000.3000000000002</v>
      </c>
      <c r="H15" s="22">
        <f t="shared" si="1"/>
        <v>2000.3000000000002</v>
      </c>
    </row>
    <row r="16" spans="2:18" ht="23.25" customHeight="1" x14ac:dyDescent="0.3">
      <c r="B16" s="6" t="s">
        <v>65</v>
      </c>
      <c r="C16" s="4">
        <v>400.06</v>
      </c>
      <c r="D16" s="4">
        <v>50</v>
      </c>
      <c r="E16" s="4">
        <v>0.5</v>
      </c>
      <c r="F16" s="4">
        <v>0.2</v>
      </c>
      <c r="G16" s="4">
        <f t="shared" si="0"/>
        <v>2000.3000000000002</v>
      </c>
      <c r="H16" s="22">
        <f t="shared" si="1"/>
        <v>2000.3000000000002</v>
      </c>
    </row>
    <row r="17" spans="2:8" ht="22.5" customHeight="1" x14ac:dyDescent="0.3">
      <c r="B17" s="5" t="s">
        <v>14</v>
      </c>
      <c r="C17" s="4">
        <v>400.06</v>
      </c>
      <c r="D17" s="4">
        <v>50</v>
      </c>
      <c r="E17" s="4">
        <v>0.5</v>
      </c>
      <c r="F17" s="4">
        <v>0.2</v>
      </c>
      <c r="G17" s="4">
        <f t="shared" si="0"/>
        <v>2000.3000000000002</v>
      </c>
      <c r="H17" s="22">
        <f t="shared" si="1"/>
        <v>2000.3000000000002</v>
      </c>
    </row>
    <row r="18" spans="2:8" ht="18" x14ac:dyDescent="0.3">
      <c r="B18" s="5" t="s">
        <v>66</v>
      </c>
      <c r="C18" s="4">
        <v>400.06</v>
      </c>
      <c r="D18" s="4">
        <v>50</v>
      </c>
      <c r="E18" s="4">
        <v>0.5</v>
      </c>
      <c r="F18" s="4">
        <v>0.2</v>
      </c>
      <c r="G18" s="4">
        <f t="shared" si="0"/>
        <v>2000.3000000000002</v>
      </c>
      <c r="H18" s="22">
        <f t="shared" si="1"/>
        <v>2000.3000000000002</v>
      </c>
    </row>
  </sheetData>
  <pageMargins left="0.9055118110236221" right="0.51181102362204722" top="0.39370078740157483" bottom="0.35433070866141736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4"/>
  <sheetViews>
    <sheetView workbookViewId="0">
      <selection activeCell="H7" sqref="H7"/>
    </sheetView>
  </sheetViews>
  <sheetFormatPr defaultRowHeight="14.4" x14ac:dyDescent="0.3"/>
  <cols>
    <col min="2" max="2" width="54.5546875" customWidth="1"/>
    <col min="3" max="3" width="17.44140625" customWidth="1"/>
    <col min="4" max="4" width="18.44140625" customWidth="1"/>
    <col min="5" max="5" width="18.5546875" customWidth="1"/>
    <col min="6" max="6" width="18.44140625" customWidth="1"/>
    <col min="7" max="7" width="18" customWidth="1"/>
  </cols>
  <sheetData>
    <row r="1" spans="2:8" ht="48" customHeight="1" x14ac:dyDescent="0.3">
      <c r="C1" s="20" t="s">
        <v>58</v>
      </c>
    </row>
    <row r="2" spans="2:8" ht="124.8" x14ac:dyDescent="0.3">
      <c r="B2" s="10" t="s">
        <v>0</v>
      </c>
      <c r="C2" s="10" t="s">
        <v>1</v>
      </c>
      <c r="D2" s="10" t="s">
        <v>2</v>
      </c>
      <c r="E2" s="10" t="s">
        <v>3</v>
      </c>
      <c r="F2" s="10" t="s">
        <v>4</v>
      </c>
      <c r="G2" s="10" t="s">
        <v>10</v>
      </c>
    </row>
    <row r="3" spans="2:8" ht="46.8" x14ac:dyDescent="0.3">
      <c r="B3" s="12" t="s">
        <v>5</v>
      </c>
      <c r="C3" s="19">
        <v>759.19</v>
      </c>
      <c r="D3" s="17">
        <v>22</v>
      </c>
      <c r="E3" s="17">
        <v>0.5</v>
      </c>
      <c r="F3" s="17">
        <v>1</v>
      </c>
      <c r="G3" s="17">
        <f>C3*D3*E3*F3</f>
        <v>8351.09</v>
      </c>
    </row>
    <row r="4" spans="2:8" ht="31.2" x14ac:dyDescent="0.3">
      <c r="B4" s="12" t="s">
        <v>6</v>
      </c>
      <c r="C4" s="19">
        <v>740.05</v>
      </c>
      <c r="D4" s="17">
        <v>50</v>
      </c>
      <c r="E4" s="17">
        <v>0.8</v>
      </c>
      <c r="F4" s="17">
        <v>1</v>
      </c>
      <c r="G4" s="17">
        <f t="shared" ref="G4:G24" si="0">C4*D4*E4*F4</f>
        <v>29602</v>
      </c>
    </row>
    <row r="5" spans="2:8" ht="31.2" x14ac:dyDescent="0.3">
      <c r="B5" s="12" t="s">
        <v>7</v>
      </c>
      <c r="C5" s="19">
        <v>774.33</v>
      </c>
      <c r="D5" s="17">
        <v>50</v>
      </c>
      <c r="E5" s="17">
        <v>0.5</v>
      </c>
      <c r="F5" s="17">
        <v>0.8</v>
      </c>
      <c r="G5" s="17">
        <f t="shared" si="0"/>
        <v>15486.6</v>
      </c>
    </row>
    <row r="6" spans="2:8" ht="31.2" x14ac:dyDescent="0.3">
      <c r="B6" s="12" t="s">
        <v>8</v>
      </c>
      <c r="C6" s="19">
        <v>502.27</v>
      </c>
      <c r="D6" s="17">
        <v>50</v>
      </c>
      <c r="E6" s="17">
        <v>0.5</v>
      </c>
      <c r="F6" s="17">
        <v>0.5</v>
      </c>
      <c r="G6" s="17">
        <f t="shared" si="0"/>
        <v>6278.375</v>
      </c>
      <c r="H6" t="s">
        <v>60</v>
      </c>
    </row>
    <row r="7" spans="2:8" ht="31.2" x14ac:dyDescent="0.3">
      <c r="B7" s="12" t="s">
        <v>9</v>
      </c>
      <c r="C7" s="19">
        <v>502.27</v>
      </c>
      <c r="D7" s="17">
        <v>50</v>
      </c>
      <c r="E7" s="17">
        <v>0.5</v>
      </c>
      <c r="F7" s="17">
        <v>0.5</v>
      </c>
      <c r="G7" s="17">
        <f t="shared" si="0"/>
        <v>6278.375</v>
      </c>
      <c r="H7" t="s">
        <v>59</v>
      </c>
    </row>
    <row r="8" spans="2:8" ht="31.2" x14ac:dyDescent="0.3">
      <c r="B8" s="15" t="s">
        <v>21</v>
      </c>
      <c r="C8" s="17">
        <v>381.66</v>
      </c>
      <c r="D8" s="17">
        <v>50</v>
      </c>
      <c r="E8" s="18">
        <v>0.5</v>
      </c>
      <c r="F8" s="4">
        <v>0.5</v>
      </c>
      <c r="G8" s="18">
        <f t="shared" si="0"/>
        <v>4770.75</v>
      </c>
    </row>
    <row r="9" spans="2:8" ht="31.2" x14ac:dyDescent="0.3">
      <c r="B9" s="15" t="s">
        <v>20</v>
      </c>
      <c r="C9" s="17">
        <v>402.21</v>
      </c>
      <c r="D9" s="17">
        <v>50</v>
      </c>
      <c r="E9" s="18">
        <v>0.5</v>
      </c>
      <c r="F9" s="4">
        <v>0.5</v>
      </c>
      <c r="G9" s="18">
        <f t="shared" si="0"/>
        <v>5027.625</v>
      </c>
    </row>
    <row r="10" spans="2:8" ht="31.2" x14ac:dyDescent="0.3">
      <c r="B10" s="15" t="s">
        <v>18</v>
      </c>
      <c r="C10" s="17">
        <v>371.66</v>
      </c>
      <c r="D10" s="17">
        <v>50</v>
      </c>
      <c r="E10" s="18">
        <v>0.8</v>
      </c>
      <c r="F10" s="4">
        <v>0.5</v>
      </c>
      <c r="G10" s="18">
        <f t="shared" si="0"/>
        <v>7433.2000000000007</v>
      </c>
    </row>
    <row r="11" spans="2:8" ht="18" x14ac:dyDescent="0.3">
      <c r="B11" s="15" t="s">
        <v>19</v>
      </c>
      <c r="C11" s="17">
        <v>371.66</v>
      </c>
      <c r="D11" s="17">
        <v>50</v>
      </c>
      <c r="E11" s="18">
        <v>0.5</v>
      </c>
      <c r="F11" s="4">
        <v>0.5</v>
      </c>
      <c r="G11" s="18">
        <f t="shared" si="0"/>
        <v>4645.75</v>
      </c>
    </row>
    <row r="12" spans="2:8" ht="31.2" x14ac:dyDescent="0.3">
      <c r="B12" s="16" t="s">
        <v>22</v>
      </c>
      <c r="C12" s="17">
        <v>381.66</v>
      </c>
      <c r="D12" s="17">
        <v>50</v>
      </c>
      <c r="E12" s="18">
        <v>0.5</v>
      </c>
      <c r="F12" s="4">
        <v>0.5</v>
      </c>
      <c r="G12" s="18">
        <f t="shared" si="0"/>
        <v>4770.75</v>
      </c>
    </row>
    <row r="13" spans="2:8" ht="31.2" x14ac:dyDescent="0.3">
      <c r="B13" s="16" t="s">
        <v>23</v>
      </c>
      <c r="C13" s="17">
        <v>381.66</v>
      </c>
      <c r="D13" s="17">
        <v>50</v>
      </c>
      <c r="E13" s="18">
        <v>0.5</v>
      </c>
      <c r="F13" s="4">
        <v>0.5</v>
      </c>
      <c r="G13" s="18">
        <f t="shared" si="0"/>
        <v>4770.75</v>
      </c>
    </row>
    <row r="14" spans="2:8" ht="18" x14ac:dyDescent="0.3">
      <c r="B14" s="16" t="s">
        <v>24</v>
      </c>
      <c r="C14" s="17">
        <v>381.66</v>
      </c>
      <c r="D14" s="17">
        <v>50</v>
      </c>
      <c r="E14" s="18">
        <v>0.7</v>
      </c>
      <c r="F14" s="4">
        <v>0.5</v>
      </c>
      <c r="G14" s="18">
        <f t="shared" si="0"/>
        <v>6679.0499999999993</v>
      </c>
    </row>
    <row r="15" spans="2:8" ht="31.2" x14ac:dyDescent="0.3">
      <c r="B15" s="16" t="s">
        <v>25</v>
      </c>
      <c r="C15" s="17">
        <v>381.66</v>
      </c>
      <c r="D15" s="17">
        <v>50</v>
      </c>
      <c r="E15" s="18">
        <v>0.5</v>
      </c>
      <c r="F15" s="4">
        <v>0.5</v>
      </c>
      <c r="G15" s="18">
        <f t="shared" si="0"/>
        <v>4770.75</v>
      </c>
    </row>
    <row r="16" spans="2:8" ht="31.2" x14ac:dyDescent="0.3">
      <c r="B16" s="15" t="s">
        <v>12</v>
      </c>
      <c r="C16" s="17">
        <v>426.52</v>
      </c>
      <c r="D16" s="17">
        <v>50</v>
      </c>
      <c r="E16" s="18">
        <v>0.8</v>
      </c>
      <c r="F16" s="4">
        <v>0.5</v>
      </c>
      <c r="G16" s="18">
        <f t="shared" si="0"/>
        <v>8530.4</v>
      </c>
    </row>
    <row r="17" spans="2:7" ht="18" x14ac:dyDescent="0.3">
      <c r="B17" s="15" t="s">
        <v>13</v>
      </c>
      <c r="C17" s="17">
        <v>388.7</v>
      </c>
      <c r="D17" s="17">
        <v>50</v>
      </c>
      <c r="E17" s="18">
        <v>0.5</v>
      </c>
      <c r="F17" s="4">
        <v>0.5</v>
      </c>
      <c r="G17" s="18">
        <f t="shared" si="0"/>
        <v>4858.75</v>
      </c>
    </row>
    <row r="18" spans="2:7" ht="18" x14ac:dyDescent="0.3">
      <c r="B18" s="16" t="s">
        <v>55</v>
      </c>
      <c r="C18" s="17">
        <v>369.51</v>
      </c>
      <c r="D18" s="17">
        <v>50</v>
      </c>
      <c r="E18" s="18">
        <v>0.5</v>
      </c>
      <c r="F18" s="4">
        <v>0.5</v>
      </c>
      <c r="G18" s="18">
        <f t="shared" si="0"/>
        <v>4618.875</v>
      </c>
    </row>
    <row r="19" spans="2:7" ht="18" x14ac:dyDescent="0.3">
      <c r="B19" s="16" t="s">
        <v>56</v>
      </c>
      <c r="C19" s="17">
        <v>369.51</v>
      </c>
      <c r="D19" s="17">
        <v>50</v>
      </c>
      <c r="E19" s="18">
        <v>0.7</v>
      </c>
      <c r="F19" s="4">
        <v>0.5</v>
      </c>
      <c r="G19" s="18">
        <f t="shared" si="0"/>
        <v>6466.4249999999993</v>
      </c>
    </row>
    <row r="20" spans="2:7" ht="18" x14ac:dyDescent="0.3">
      <c r="B20" s="15" t="s">
        <v>16</v>
      </c>
      <c r="C20" s="17">
        <v>325.43</v>
      </c>
      <c r="D20" s="17">
        <v>50</v>
      </c>
      <c r="E20" s="4">
        <v>0.5</v>
      </c>
      <c r="F20" s="4">
        <v>0.2</v>
      </c>
      <c r="G20" s="18">
        <f t="shared" si="0"/>
        <v>1627.15</v>
      </c>
    </row>
    <row r="21" spans="2:7" ht="18" x14ac:dyDescent="0.3">
      <c r="B21" s="15" t="s">
        <v>15</v>
      </c>
      <c r="C21" s="17">
        <v>486.12</v>
      </c>
      <c r="D21" s="17">
        <v>50</v>
      </c>
      <c r="E21" s="4">
        <v>0.5</v>
      </c>
      <c r="F21" s="4">
        <v>0.5</v>
      </c>
      <c r="G21" s="18">
        <f t="shared" si="0"/>
        <v>6076.5</v>
      </c>
    </row>
    <row r="22" spans="2:7" ht="18" x14ac:dyDescent="0.3">
      <c r="B22" s="15" t="s">
        <v>11</v>
      </c>
      <c r="C22" s="17">
        <v>296.2</v>
      </c>
      <c r="D22" s="17">
        <v>50</v>
      </c>
      <c r="E22" s="4">
        <v>0.5</v>
      </c>
      <c r="F22" s="4">
        <v>0.2</v>
      </c>
      <c r="G22" s="18">
        <f t="shared" si="0"/>
        <v>1481</v>
      </c>
    </row>
    <row r="23" spans="2:7" ht="18" x14ac:dyDescent="0.3">
      <c r="B23" s="15" t="s">
        <v>14</v>
      </c>
      <c r="C23" s="17">
        <v>294.39</v>
      </c>
      <c r="D23" s="17">
        <v>50</v>
      </c>
      <c r="E23" s="4">
        <v>0.5</v>
      </c>
      <c r="F23" s="4">
        <v>0.2</v>
      </c>
      <c r="G23" s="18">
        <f t="shared" si="0"/>
        <v>1471.95</v>
      </c>
    </row>
    <row r="24" spans="2:7" ht="18" x14ac:dyDescent="0.3">
      <c r="B24" s="15" t="s">
        <v>17</v>
      </c>
      <c r="C24" s="17">
        <v>261.87</v>
      </c>
      <c r="D24" s="17">
        <v>50</v>
      </c>
      <c r="E24" s="4">
        <v>0.5</v>
      </c>
      <c r="F24" s="4">
        <v>0.2</v>
      </c>
      <c r="G24" s="18">
        <f t="shared" si="0"/>
        <v>1309.3500000000001</v>
      </c>
    </row>
  </sheetData>
  <pageMargins left="0.51181102362204722" right="0.51181102362204722" top="0.39370078740157483" bottom="0.74803149606299213" header="0.31496062992125984" footer="0.31496062992125984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4"/>
  <sheetViews>
    <sheetView workbookViewId="0">
      <selection activeCell="J13" sqref="J13"/>
    </sheetView>
  </sheetViews>
  <sheetFormatPr defaultRowHeight="14.4" x14ac:dyDescent="0.3"/>
  <cols>
    <col min="2" max="2" width="54.5546875" customWidth="1"/>
    <col min="3" max="3" width="17.44140625" customWidth="1"/>
    <col min="4" max="4" width="18.44140625" customWidth="1"/>
    <col min="5" max="5" width="18.5546875" customWidth="1"/>
    <col min="6" max="6" width="18.44140625" customWidth="1"/>
    <col min="7" max="7" width="18" customWidth="1"/>
  </cols>
  <sheetData>
    <row r="1" spans="2:8" ht="48" customHeight="1" x14ac:dyDescent="0.3">
      <c r="C1" s="20" t="s">
        <v>58</v>
      </c>
    </row>
    <row r="2" spans="2:8" ht="124.8" x14ac:dyDescent="0.3">
      <c r="B2" s="10" t="s">
        <v>0</v>
      </c>
      <c r="C2" s="10" t="s">
        <v>1</v>
      </c>
      <c r="D2" s="10" t="s">
        <v>2</v>
      </c>
      <c r="E2" s="10" t="s">
        <v>3</v>
      </c>
      <c r="F2" s="10" t="s">
        <v>4</v>
      </c>
      <c r="G2" s="10" t="s">
        <v>10</v>
      </c>
    </row>
    <row r="3" spans="2:8" ht="46.8" x14ac:dyDescent="0.3">
      <c r="B3" s="12" t="s">
        <v>5</v>
      </c>
      <c r="C3" s="19">
        <v>759.19</v>
      </c>
      <c r="D3" s="17">
        <v>22</v>
      </c>
      <c r="E3" s="17">
        <v>0.5</v>
      </c>
      <c r="F3" s="17">
        <v>1</v>
      </c>
      <c r="G3" s="17">
        <f>C3*D3*E3*F3</f>
        <v>8351.09</v>
      </c>
    </row>
    <row r="4" spans="2:8" ht="31.2" x14ac:dyDescent="0.3">
      <c r="B4" s="12" t="s">
        <v>6</v>
      </c>
      <c r="C4" s="19">
        <v>740.05</v>
      </c>
      <c r="D4" s="17">
        <v>50</v>
      </c>
      <c r="E4" s="17">
        <v>0.8</v>
      </c>
      <c r="F4" s="17">
        <v>1</v>
      </c>
      <c r="G4" s="17">
        <f t="shared" ref="G4:G24" si="0">C4*D4*E4*F4</f>
        <v>29602</v>
      </c>
    </row>
    <row r="5" spans="2:8" ht="31.2" x14ac:dyDescent="0.3">
      <c r="B5" s="12" t="s">
        <v>7</v>
      </c>
      <c r="C5" s="19">
        <v>774.33</v>
      </c>
      <c r="D5" s="17">
        <v>50</v>
      </c>
      <c r="E5" s="17">
        <v>0.5</v>
      </c>
      <c r="F5" s="17">
        <v>1</v>
      </c>
      <c r="G5" s="17">
        <f t="shared" si="0"/>
        <v>19358.25</v>
      </c>
    </row>
    <row r="6" spans="2:8" ht="31.2" x14ac:dyDescent="0.3">
      <c r="B6" s="12" t="s">
        <v>8</v>
      </c>
      <c r="C6" s="19">
        <v>502.27</v>
      </c>
      <c r="D6" s="17">
        <v>50</v>
      </c>
      <c r="E6" s="17">
        <v>0.5</v>
      </c>
      <c r="F6" s="17">
        <v>1</v>
      </c>
      <c r="G6" s="17">
        <f t="shared" si="0"/>
        <v>12556.75</v>
      </c>
      <c r="H6" t="s">
        <v>60</v>
      </c>
    </row>
    <row r="7" spans="2:8" ht="31.2" x14ac:dyDescent="0.3">
      <c r="B7" s="12" t="s">
        <v>9</v>
      </c>
      <c r="C7" s="19">
        <v>502.27</v>
      </c>
      <c r="D7" s="17">
        <v>50</v>
      </c>
      <c r="E7" s="17">
        <v>0.5</v>
      </c>
      <c r="F7" s="17">
        <v>1</v>
      </c>
      <c r="G7" s="17">
        <f t="shared" si="0"/>
        <v>12556.75</v>
      </c>
      <c r="H7" t="s">
        <v>59</v>
      </c>
    </row>
    <row r="8" spans="2:8" ht="31.2" x14ac:dyDescent="0.3">
      <c r="B8" s="15" t="s">
        <v>21</v>
      </c>
      <c r="C8" s="17">
        <v>381.66</v>
      </c>
      <c r="D8" s="17">
        <v>50</v>
      </c>
      <c r="E8" s="18">
        <v>0.5</v>
      </c>
      <c r="F8" s="17">
        <v>1</v>
      </c>
      <c r="G8" s="18">
        <f t="shared" si="0"/>
        <v>9541.5</v>
      </c>
    </row>
    <row r="9" spans="2:8" ht="31.2" x14ac:dyDescent="0.3">
      <c r="B9" s="15" t="s">
        <v>20</v>
      </c>
      <c r="C9" s="17">
        <v>402.21</v>
      </c>
      <c r="D9" s="17">
        <v>50</v>
      </c>
      <c r="E9" s="18">
        <v>0.5</v>
      </c>
      <c r="F9" s="17">
        <v>1</v>
      </c>
      <c r="G9" s="18">
        <f t="shared" si="0"/>
        <v>10055.25</v>
      </c>
    </row>
    <row r="10" spans="2:8" ht="31.2" x14ac:dyDescent="0.3">
      <c r="B10" s="15" t="s">
        <v>18</v>
      </c>
      <c r="C10" s="17">
        <v>371.66</v>
      </c>
      <c r="D10" s="17">
        <v>50</v>
      </c>
      <c r="E10" s="18">
        <v>0.8</v>
      </c>
      <c r="F10" s="17">
        <v>1</v>
      </c>
      <c r="G10" s="18">
        <f t="shared" si="0"/>
        <v>14866.400000000001</v>
      </c>
    </row>
    <row r="11" spans="2:8" ht="15.6" x14ac:dyDescent="0.3">
      <c r="B11" s="15" t="s">
        <v>19</v>
      </c>
      <c r="C11" s="17">
        <v>371.66</v>
      </c>
      <c r="D11" s="17">
        <v>50</v>
      </c>
      <c r="E11" s="18">
        <v>0.5</v>
      </c>
      <c r="F11" s="17">
        <v>1</v>
      </c>
      <c r="G11" s="18">
        <f t="shared" si="0"/>
        <v>9291.5</v>
      </c>
    </row>
    <row r="12" spans="2:8" ht="31.2" x14ac:dyDescent="0.3">
      <c r="B12" s="16" t="s">
        <v>22</v>
      </c>
      <c r="C12" s="17">
        <v>381.66</v>
      </c>
      <c r="D12" s="17">
        <v>50</v>
      </c>
      <c r="E12" s="18">
        <v>0.5</v>
      </c>
      <c r="F12" s="17">
        <v>1</v>
      </c>
      <c r="G12" s="18">
        <f t="shared" si="0"/>
        <v>9541.5</v>
      </c>
    </row>
    <row r="13" spans="2:8" ht="31.2" x14ac:dyDescent="0.3">
      <c r="B13" s="16" t="s">
        <v>23</v>
      </c>
      <c r="C13" s="17">
        <v>381.66</v>
      </c>
      <c r="D13" s="17">
        <v>50</v>
      </c>
      <c r="E13" s="18">
        <v>0.5</v>
      </c>
      <c r="F13" s="17">
        <v>1</v>
      </c>
      <c r="G13" s="18">
        <f t="shared" si="0"/>
        <v>9541.5</v>
      </c>
    </row>
    <row r="14" spans="2:8" ht="15.6" x14ac:dyDescent="0.3">
      <c r="B14" s="16" t="s">
        <v>24</v>
      </c>
      <c r="C14" s="17">
        <v>381.66</v>
      </c>
      <c r="D14" s="17">
        <v>50</v>
      </c>
      <c r="E14" s="18">
        <v>0.7</v>
      </c>
      <c r="F14" s="17">
        <v>1</v>
      </c>
      <c r="G14" s="18">
        <f t="shared" si="0"/>
        <v>13358.099999999999</v>
      </c>
    </row>
    <row r="15" spans="2:8" ht="31.2" x14ac:dyDescent="0.3">
      <c r="B15" s="16" t="s">
        <v>25</v>
      </c>
      <c r="C15" s="17">
        <v>381.66</v>
      </c>
      <c r="D15" s="17">
        <v>50</v>
      </c>
      <c r="E15" s="18">
        <v>0.5</v>
      </c>
      <c r="F15" s="17">
        <v>1</v>
      </c>
      <c r="G15" s="18">
        <f t="shared" si="0"/>
        <v>9541.5</v>
      </c>
    </row>
    <row r="16" spans="2:8" ht="31.2" x14ac:dyDescent="0.3">
      <c r="B16" s="15" t="s">
        <v>12</v>
      </c>
      <c r="C16" s="17">
        <v>426.52</v>
      </c>
      <c r="D16" s="17">
        <v>50</v>
      </c>
      <c r="E16" s="18">
        <v>0.8</v>
      </c>
      <c r="F16" s="17">
        <v>1</v>
      </c>
      <c r="G16" s="18">
        <f t="shared" si="0"/>
        <v>17060.8</v>
      </c>
    </row>
    <row r="17" spans="2:7" ht="15.6" x14ac:dyDescent="0.3">
      <c r="B17" s="15" t="s">
        <v>13</v>
      </c>
      <c r="C17" s="17">
        <v>388.7</v>
      </c>
      <c r="D17" s="17">
        <v>50</v>
      </c>
      <c r="E17" s="18">
        <v>0.5</v>
      </c>
      <c r="F17" s="17">
        <v>1</v>
      </c>
      <c r="G17" s="18">
        <f t="shared" si="0"/>
        <v>9717.5</v>
      </c>
    </row>
    <row r="18" spans="2:7" ht="15.6" x14ac:dyDescent="0.3">
      <c r="B18" s="16" t="s">
        <v>55</v>
      </c>
      <c r="C18" s="17">
        <v>369.51</v>
      </c>
      <c r="D18" s="17">
        <v>50</v>
      </c>
      <c r="E18" s="18">
        <v>0.5</v>
      </c>
      <c r="F18" s="17">
        <v>1</v>
      </c>
      <c r="G18" s="18">
        <f t="shared" si="0"/>
        <v>9237.75</v>
      </c>
    </row>
    <row r="19" spans="2:7" ht="15.6" x14ac:dyDescent="0.3">
      <c r="B19" s="16" t="s">
        <v>56</v>
      </c>
      <c r="C19" s="17">
        <v>369.51</v>
      </c>
      <c r="D19" s="17">
        <v>50</v>
      </c>
      <c r="E19" s="18">
        <v>0.7</v>
      </c>
      <c r="F19" s="17">
        <v>1</v>
      </c>
      <c r="G19" s="18">
        <f t="shared" ref="G19" si="1">C19*D19*E19*F19</f>
        <v>12932.849999999999</v>
      </c>
    </row>
    <row r="20" spans="2:7" ht="18" x14ac:dyDescent="0.3">
      <c r="B20" s="15" t="s">
        <v>16</v>
      </c>
      <c r="C20" s="17">
        <v>325.43</v>
      </c>
      <c r="D20" s="17">
        <v>50</v>
      </c>
      <c r="E20" s="4">
        <v>0.5</v>
      </c>
      <c r="F20" s="17">
        <v>1</v>
      </c>
      <c r="G20" s="18">
        <f t="shared" si="0"/>
        <v>8135.75</v>
      </c>
    </row>
    <row r="21" spans="2:7" ht="18" x14ac:dyDescent="0.3">
      <c r="B21" s="15" t="s">
        <v>15</v>
      </c>
      <c r="C21" s="17">
        <v>486.12</v>
      </c>
      <c r="D21" s="17">
        <v>50</v>
      </c>
      <c r="E21" s="4">
        <v>0.5</v>
      </c>
      <c r="F21" s="17">
        <v>1</v>
      </c>
      <c r="G21" s="18">
        <f t="shared" si="0"/>
        <v>12153</v>
      </c>
    </row>
    <row r="22" spans="2:7" ht="18" x14ac:dyDescent="0.3">
      <c r="B22" s="15" t="s">
        <v>11</v>
      </c>
      <c r="C22" s="17">
        <v>296.2</v>
      </c>
      <c r="D22" s="17">
        <v>50</v>
      </c>
      <c r="E22" s="4">
        <v>0.5</v>
      </c>
      <c r="F22" s="17">
        <v>1</v>
      </c>
      <c r="G22" s="18">
        <f t="shared" si="0"/>
        <v>7405</v>
      </c>
    </row>
    <row r="23" spans="2:7" ht="18" x14ac:dyDescent="0.3">
      <c r="B23" s="15" t="s">
        <v>14</v>
      </c>
      <c r="C23" s="17">
        <v>294.39</v>
      </c>
      <c r="D23" s="17">
        <v>50</v>
      </c>
      <c r="E23" s="4">
        <v>0.5</v>
      </c>
      <c r="F23" s="17">
        <v>1</v>
      </c>
      <c r="G23" s="18">
        <f t="shared" si="0"/>
        <v>7359.75</v>
      </c>
    </row>
    <row r="24" spans="2:7" ht="18" x14ac:dyDescent="0.3">
      <c r="B24" s="15" t="s">
        <v>17</v>
      </c>
      <c r="C24" s="17">
        <v>261.87</v>
      </c>
      <c r="D24" s="17">
        <v>50</v>
      </c>
      <c r="E24" s="4">
        <v>0.5</v>
      </c>
      <c r="F24" s="17">
        <v>1</v>
      </c>
      <c r="G24" s="18">
        <f t="shared" si="0"/>
        <v>6546.75</v>
      </c>
    </row>
  </sheetData>
  <pageMargins left="0.51181102362204722" right="0.51181102362204722" top="0.39370078740157483" bottom="0.74803149606299213" header="0.31496062992125984" footer="0.31496062992125984"/>
  <pageSetup paperSize="9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32"/>
  <sheetViews>
    <sheetView tabSelected="1" workbookViewId="0">
      <selection activeCell="B16" sqref="B16:C31"/>
    </sheetView>
  </sheetViews>
  <sheetFormatPr defaultRowHeight="14.4" x14ac:dyDescent="0.3"/>
  <cols>
    <col min="2" max="2" width="57.109375" customWidth="1"/>
    <col min="3" max="3" width="17.44140625" customWidth="1"/>
    <col min="6" max="6" width="37.33203125" customWidth="1"/>
    <col min="7" max="7" width="18.88671875" customWidth="1"/>
  </cols>
  <sheetData>
    <row r="3" spans="2:8" ht="75" customHeight="1" x14ac:dyDescent="0.3">
      <c r="B3" s="26" t="s">
        <v>27</v>
      </c>
      <c r="C3" s="26"/>
      <c r="D3" s="8"/>
      <c r="E3" s="8"/>
      <c r="F3" s="7" t="s">
        <v>43</v>
      </c>
      <c r="G3" s="8"/>
      <c r="H3" s="8"/>
    </row>
    <row r="4" spans="2:8" ht="15.75" x14ac:dyDescent="0.25">
      <c r="B4" s="8"/>
      <c r="C4" s="8"/>
      <c r="D4" s="8"/>
      <c r="E4" s="8"/>
      <c r="F4" s="8"/>
      <c r="G4" s="8"/>
      <c r="H4" s="8"/>
    </row>
    <row r="5" spans="2:8" ht="42" customHeight="1" x14ac:dyDescent="0.3">
      <c r="B5" s="9" t="s">
        <v>26</v>
      </c>
      <c r="C5" s="10" t="s">
        <v>28</v>
      </c>
      <c r="D5" s="8"/>
      <c r="E5" s="8"/>
      <c r="F5" s="11" t="s">
        <v>44</v>
      </c>
      <c r="G5" s="12" t="s">
        <v>46</v>
      </c>
      <c r="H5" s="8"/>
    </row>
    <row r="6" spans="2:8" ht="49.5" customHeight="1" x14ac:dyDescent="0.3">
      <c r="B6" s="12" t="s">
        <v>5</v>
      </c>
      <c r="C6" s="13">
        <v>1</v>
      </c>
      <c r="D6" s="8"/>
      <c r="E6" s="8"/>
      <c r="F6" s="12" t="s">
        <v>50</v>
      </c>
      <c r="G6" s="14">
        <v>1</v>
      </c>
      <c r="H6" s="8"/>
    </row>
    <row r="7" spans="2:8" ht="40.5" customHeight="1" x14ac:dyDescent="0.3">
      <c r="B7" s="12" t="s">
        <v>51</v>
      </c>
      <c r="C7" s="13">
        <v>1</v>
      </c>
      <c r="D7" s="8"/>
      <c r="E7" s="8"/>
      <c r="F7" s="12" t="s">
        <v>49</v>
      </c>
      <c r="G7" s="14">
        <v>0.7</v>
      </c>
      <c r="H7" s="8"/>
    </row>
    <row r="8" spans="2:8" ht="31.2" x14ac:dyDescent="0.3">
      <c r="B8" s="12" t="s">
        <v>52</v>
      </c>
      <c r="C8" s="13">
        <v>0.8</v>
      </c>
      <c r="D8" s="8"/>
      <c r="E8" s="8"/>
      <c r="F8" s="12" t="s">
        <v>45</v>
      </c>
      <c r="G8" s="14">
        <v>0.7</v>
      </c>
      <c r="H8" s="8"/>
    </row>
    <row r="9" spans="2:8" ht="45.75" customHeight="1" x14ac:dyDescent="0.3">
      <c r="B9" s="12" t="s">
        <v>53</v>
      </c>
      <c r="C9" s="13">
        <v>0.5</v>
      </c>
      <c r="D9" s="8"/>
      <c r="E9" s="8"/>
      <c r="F9" s="12" t="s">
        <v>48</v>
      </c>
      <c r="G9" s="14">
        <v>0.8</v>
      </c>
      <c r="H9" s="8"/>
    </row>
    <row r="10" spans="2:8" ht="36.75" customHeight="1" x14ac:dyDescent="0.3">
      <c r="B10" s="12" t="s">
        <v>54</v>
      </c>
      <c r="C10" s="13">
        <v>0.5</v>
      </c>
      <c r="D10" s="8"/>
      <c r="E10" s="8"/>
      <c r="F10" s="12" t="s">
        <v>47</v>
      </c>
      <c r="G10" s="14">
        <v>0.5</v>
      </c>
      <c r="H10" s="8"/>
    </row>
    <row r="11" spans="2:8" ht="15.75" x14ac:dyDescent="0.25">
      <c r="B11" s="8"/>
      <c r="C11" s="8"/>
      <c r="D11" s="8"/>
      <c r="E11" s="8"/>
      <c r="F11" s="8"/>
      <c r="G11" s="8"/>
      <c r="H11" s="8"/>
    </row>
    <row r="12" spans="2:8" ht="15.75" x14ac:dyDescent="0.25">
      <c r="B12" s="8"/>
      <c r="C12" s="8"/>
      <c r="D12" s="8"/>
      <c r="E12" s="8"/>
      <c r="F12" s="8"/>
      <c r="G12" s="8"/>
      <c r="H12" s="8"/>
    </row>
    <row r="13" spans="2:8" ht="63.75" customHeight="1" x14ac:dyDescent="0.3">
      <c r="B13" s="26" t="s">
        <v>61</v>
      </c>
      <c r="C13" s="26"/>
      <c r="D13" s="8"/>
      <c r="E13" s="8"/>
      <c r="F13" s="8"/>
      <c r="G13" s="8"/>
      <c r="H13" s="8"/>
    </row>
    <row r="14" spans="2:8" ht="15.75" x14ac:dyDescent="0.25">
      <c r="B14" s="8"/>
      <c r="C14" s="8"/>
      <c r="D14" s="8"/>
      <c r="E14" s="8"/>
      <c r="F14" s="8"/>
      <c r="G14" s="8"/>
      <c r="H14" s="8"/>
    </row>
    <row r="15" spans="2:8" ht="15.75" x14ac:dyDescent="0.25">
      <c r="B15" s="8"/>
      <c r="C15" s="8"/>
      <c r="D15" s="8"/>
      <c r="E15" s="8"/>
      <c r="F15" s="8"/>
      <c r="G15" s="8"/>
      <c r="H15" s="8"/>
    </row>
    <row r="16" spans="2:8" ht="31.2" x14ac:dyDescent="0.3">
      <c r="B16" s="15" t="s">
        <v>30</v>
      </c>
      <c r="C16" s="14">
        <v>0.5</v>
      </c>
      <c r="D16" s="8"/>
      <c r="E16" s="8"/>
      <c r="F16" s="8"/>
      <c r="G16" s="8"/>
      <c r="H16" s="8"/>
    </row>
    <row r="17" spans="2:8" ht="31.2" x14ac:dyDescent="0.3">
      <c r="B17" s="15" t="s">
        <v>29</v>
      </c>
      <c r="C17" s="14">
        <v>0.5</v>
      </c>
      <c r="D17" s="8"/>
      <c r="E17" s="8"/>
      <c r="F17" s="8"/>
      <c r="G17" s="8"/>
      <c r="H17" s="8"/>
    </row>
    <row r="18" spans="2:8" ht="31.2" x14ac:dyDescent="0.3">
      <c r="B18" s="15" t="s">
        <v>31</v>
      </c>
      <c r="C18" s="14">
        <v>0.5</v>
      </c>
      <c r="D18" s="8"/>
      <c r="E18" s="8"/>
      <c r="F18" s="8"/>
      <c r="G18" s="8"/>
      <c r="H18" s="8"/>
    </row>
    <row r="19" spans="2:8" ht="15.6" x14ac:dyDescent="0.3">
      <c r="B19" s="15" t="s">
        <v>32</v>
      </c>
      <c r="C19" s="14">
        <v>0.5</v>
      </c>
      <c r="D19" s="8"/>
      <c r="E19" s="8"/>
      <c r="F19" s="8"/>
      <c r="G19" s="8"/>
      <c r="H19" s="8"/>
    </row>
    <row r="20" spans="2:8" ht="31.2" x14ac:dyDescent="0.3">
      <c r="B20" s="16" t="s">
        <v>33</v>
      </c>
      <c r="C20" s="14">
        <v>0.5</v>
      </c>
      <c r="D20" s="8"/>
      <c r="E20" s="8"/>
      <c r="F20" s="8"/>
      <c r="G20" s="8"/>
      <c r="H20" s="8"/>
    </row>
    <row r="21" spans="2:8" ht="31.2" x14ac:dyDescent="0.3">
      <c r="B21" s="16" t="s">
        <v>34</v>
      </c>
      <c r="C21" s="14">
        <v>0.5</v>
      </c>
      <c r="D21" s="8"/>
      <c r="E21" s="8"/>
      <c r="F21" s="8"/>
      <c r="G21" s="8"/>
      <c r="H21" s="8"/>
    </row>
    <row r="22" spans="2:8" ht="15.6" x14ac:dyDescent="0.3">
      <c r="B22" s="16" t="s">
        <v>35</v>
      </c>
      <c r="C22" s="14">
        <v>0.5</v>
      </c>
      <c r="D22" s="8"/>
      <c r="E22" s="8"/>
      <c r="F22" s="8"/>
      <c r="G22" s="8"/>
      <c r="H22" s="8"/>
    </row>
    <row r="23" spans="2:8" ht="31.2" x14ac:dyDescent="0.3">
      <c r="B23" s="16" t="s">
        <v>36</v>
      </c>
      <c r="C23" s="14">
        <v>0.5</v>
      </c>
      <c r="D23" s="8"/>
      <c r="E23" s="8"/>
      <c r="F23" s="8"/>
      <c r="G23" s="8"/>
      <c r="H23" s="8"/>
    </row>
    <row r="24" spans="2:8" ht="31.2" x14ac:dyDescent="0.3">
      <c r="B24" s="15" t="s">
        <v>37</v>
      </c>
      <c r="C24" s="14">
        <v>0.5</v>
      </c>
      <c r="D24" s="8"/>
      <c r="E24" s="8"/>
      <c r="F24" s="8"/>
      <c r="G24" s="8"/>
      <c r="H24" s="8"/>
    </row>
    <row r="25" spans="2:8" ht="15.6" x14ac:dyDescent="0.3">
      <c r="B25" s="15" t="s">
        <v>42</v>
      </c>
      <c r="C25" s="14">
        <v>0.5</v>
      </c>
      <c r="D25" s="8"/>
      <c r="E25" s="8"/>
      <c r="F25" s="8"/>
      <c r="G25" s="8"/>
      <c r="H25" s="8"/>
    </row>
    <row r="26" spans="2:8" ht="15.6" x14ac:dyDescent="0.3">
      <c r="B26" s="16" t="s">
        <v>55</v>
      </c>
      <c r="C26" s="16">
        <v>0.5</v>
      </c>
      <c r="D26" s="8"/>
      <c r="E26" s="8"/>
      <c r="F26" s="8"/>
      <c r="G26" s="8"/>
      <c r="H26" s="8"/>
    </row>
    <row r="27" spans="2:8" ht="15.6" x14ac:dyDescent="0.3">
      <c r="B27" s="16" t="s">
        <v>56</v>
      </c>
      <c r="C27" s="16">
        <v>0.5</v>
      </c>
      <c r="D27" s="8"/>
      <c r="E27" s="8"/>
      <c r="F27" s="8"/>
      <c r="G27" s="8"/>
      <c r="H27" s="8"/>
    </row>
    <row r="28" spans="2:8" ht="15.6" x14ac:dyDescent="0.3">
      <c r="B28" s="15" t="s">
        <v>38</v>
      </c>
      <c r="C28" s="14">
        <v>0.5</v>
      </c>
      <c r="D28" s="8"/>
      <c r="E28" s="8"/>
      <c r="F28" s="8"/>
      <c r="G28" s="8"/>
      <c r="H28" s="8"/>
    </row>
    <row r="29" spans="2:8" ht="15.6" x14ac:dyDescent="0.3">
      <c r="B29" s="15" t="s">
        <v>39</v>
      </c>
      <c r="C29" s="14">
        <v>0.2</v>
      </c>
      <c r="D29" s="8"/>
      <c r="E29" s="8"/>
      <c r="F29" s="8"/>
      <c r="G29" s="8"/>
      <c r="H29" s="8"/>
    </row>
    <row r="30" spans="2:8" ht="15.6" x14ac:dyDescent="0.3">
      <c r="B30" s="15" t="s">
        <v>40</v>
      </c>
      <c r="C30" s="14">
        <v>0.2</v>
      </c>
      <c r="D30" s="8"/>
      <c r="E30" s="8"/>
      <c r="F30" s="8"/>
      <c r="G30" s="8"/>
      <c r="H30" s="8"/>
    </row>
    <row r="31" spans="2:8" ht="15.6" x14ac:dyDescent="0.3">
      <c r="B31" s="15" t="s">
        <v>41</v>
      </c>
      <c r="C31" s="14">
        <v>0.2</v>
      </c>
      <c r="D31" s="8"/>
      <c r="E31" s="8"/>
      <c r="F31" s="8"/>
      <c r="G31" s="8"/>
      <c r="H31" s="8"/>
    </row>
    <row r="32" spans="2:8" ht="15.6" x14ac:dyDescent="0.3">
      <c r="B32" s="8"/>
      <c r="C32" s="8"/>
      <c r="D32" s="8"/>
      <c r="E32" s="8"/>
      <c r="F32" s="8"/>
      <c r="G32" s="8"/>
      <c r="H32" s="8"/>
    </row>
  </sheetData>
  <mergeCells count="2">
    <mergeCell ref="B3:C3"/>
    <mergeCell ref="B13:C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по среднему</vt:lpstr>
      <vt:lpstr>по стоимости квартала с коэфф р</vt:lpstr>
      <vt:lpstr>по стоим квартала без коэфф рас</vt:lpstr>
      <vt:lpstr>коэффицент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РайАдм - Григорьева Наталья Клавдиевна</dc:creator>
  <cp:lastModifiedBy>СобрДеп - Ляпин Тимофей Юрьевич</cp:lastModifiedBy>
  <cp:lastPrinted>2024-05-20T13:17:51Z</cp:lastPrinted>
  <dcterms:created xsi:type="dcterms:W3CDTF">2023-03-13T13:33:54Z</dcterms:created>
  <dcterms:modified xsi:type="dcterms:W3CDTF">2024-05-20T13:18:35Z</dcterms:modified>
</cp:coreProperties>
</file>